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marius_stankus_ignitis_lt/Documents/Desktop/Mano pirkimai/Pirkimai/2026-GEN-75/Protokolai/3. PPA/"/>
    </mc:Choice>
  </mc:AlternateContent>
  <xr:revisionPtr revIDLastSave="12" documentId="13_ncr:101_{1BF75D31-A262-4BD7-AE33-5E1B770C6E37}" xr6:coauthVersionLast="47" xr6:coauthVersionMax="47" xr10:uidLastSave="{3A1F0362-1B78-4A41-B1D8-AB36EE301E55}"/>
  <bookViews>
    <workbookView xWindow="-120" yWindow="-120" windowWidth="29040" windowHeight="17520" xr2:uid="{00000000-000D-0000-FFFF-FFFF00000000}"/>
  </bookViews>
  <sheets>
    <sheet name="Sheet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5" i="6" l="1"/>
  <c r="D87" i="6" s="1"/>
</calcChain>
</file>

<file path=xl/sharedStrings.xml><?xml version="1.0" encoding="utf-8"?>
<sst xmlns="http://schemas.openxmlformats.org/spreadsheetml/2006/main" count="218" uniqueCount="159">
  <si>
    <t>1 lentelė. Nurodytų prekių ir prekių grupių sąrašas</t>
  </si>
  <si>
    <t>Eil.Nr.</t>
  </si>
  <si>
    <t xml:space="preserve">Prekės pavadinimas </t>
  </si>
  <si>
    <t>Matavimo vnt.</t>
  </si>
  <si>
    <t>Preliminarus kiekis</t>
  </si>
  <si>
    <t>Gamintojas, modelis</t>
  </si>
  <si>
    <t xml:space="preserve"> 1 Grupė. Instaliacinės medžiagos ir jų priedai</t>
  </si>
  <si>
    <t>1.1</t>
  </si>
  <si>
    <t>Profilinis bėgelis Obo Bettermann, CML3518, angos plotis 17mm, FS, perforuotas, 1000x35x18 arba lygiavertis</t>
  </si>
  <si>
    <t>vnt.</t>
  </si>
  <si>
    <t>1.2</t>
  </si>
  <si>
    <t>Vamzdis gofruotas D25/18.6, 750N, juodas</t>
  </si>
  <si>
    <t>m</t>
  </si>
  <si>
    <t>1.3</t>
  </si>
  <si>
    <t>Instaliacinė dėžutė į gipsą Obo Bettermann HG47, 68x47 arba lygiavertė</t>
  </si>
  <si>
    <t>1.4</t>
  </si>
  <si>
    <t>1.5</t>
  </si>
  <si>
    <t>Sujungimų dėžutė Obo Bettermann, A 11, virštinkinė, 75x75x35, IP54, be halogenų, pilka, su tvirtinimo auselėmis arba lygiavertė</t>
  </si>
  <si>
    <t>1.6</t>
  </si>
  <si>
    <t>Metalinis lovelis Obo Bettermann, LTR 6000 FS, 60x75x6000, cinkuotas arba lygiavertis</t>
  </si>
  <si>
    <t>1.7</t>
  </si>
  <si>
    <t>Perforuotas, metalinis lovelis Obo Bettermann, RKSM 320 RKS, 3000x200x35, cinkuotas arba lygiavertis</t>
  </si>
  <si>
    <t>1.8</t>
  </si>
  <si>
    <t>Sujungimų dėžutė Obo Bettermann, X02 SW, 95x95x72, IP67, atspari UV, be halogenų, juoda arba lygiavertė</t>
  </si>
  <si>
    <t>2 Grupė. Varikliai ir jų valdymas, valdymo priedai</t>
  </si>
  <si>
    <t>2.1</t>
  </si>
  <si>
    <t>Kontaktorius ABB, AF30-30-00-13, 15kW, 100-250 V,AC/DC, 3P arba lygiavertis</t>
  </si>
  <si>
    <t>2.2</t>
  </si>
  <si>
    <t>Papildomas kontaktas ABB, CA4-10, 1NO, AF09-AF96 arba lygiavertis</t>
  </si>
  <si>
    <t>2.3</t>
  </si>
  <si>
    <t>Relė foto Steinel, NightMatic 2000, 1000W, IP54, 2-30 lux arba lygiavertė</t>
  </si>
  <si>
    <t>2.4</t>
  </si>
  <si>
    <t>Saugumo jungiklis ABB, BWS316TPN, AC23-16A, IP65 arba lygiavertis</t>
  </si>
  <si>
    <t>2.5</t>
  </si>
  <si>
    <t>Variklio apsauginis jungiklis Schneider electric, GV2ME20, 13-18A, 7.5kW arba lygiavertis</t>
  </si>
  <si>
    <t>2.6</t>
  </si>
  <si>
    <t>Variklio apsauginis jungiklis ABB, MS165-54, 40-54A, 22kW arba lygiavertis</t>
  </si>
  <si>
    <t>2.7</t>
  </si>
  <si>
    <t>Valdymo stotis Schneider electric, XACA4713, 4 mygtukų 1NO + Stop, IP65 arba lygiavertis</t>
  </si>
  <si>
    <t>2.8</t>
  </si>
  <si>
    <t>Automatinis jungiklis Schneider electric, LV516302, 3P, 125A ,25kA arba lygiavertis</t>
  </si>
  <si>
    <t>2.9</t>
  </si>
  <si>
    <t>Apsaugos modulis Schneider electric MicroLogic 2.2M, C1032M050, NSX100, 3P, 50A arba lygiavertis</t>
  </si>
  <si>
    <t>3 Grupė. Apšvietimo įranga ir jos priedai</t>
  </si>
  <si>
    <t>3.1</t>
  </si>
  <si>
    <t>LED lemputė, G24d-2, 6,9W, 230V, 3000K, 700Lm</t>
  </si>
  <si>
    <t>3.2</t>
  </si>
  <si>
    <t>LED lempa E27, 12W, 12-48V, 4000K, 960Lm</t>
  </si>
  <si>
    <t>3.3</t>
  </si>
  <si>
    <t>LED prožektorius 200W, 230V, 4000K, 22000Lm, IP65, IK08</t>
  </si>
  <si>
    <t>3.4</t>
  </si>
  <si>
    <t>LED lemputė E27,10W, 230V, 3000K, 1055Lm</t>
  </si>
  <si>
    <t>3.5</t>
  </si>
  <si>
    <t>Šviestuvas 36W, 230V, 4000K, 3600Lm, 600x600mm, IP40, IK02, baltas</t>
  </si>
  <si>
    <t>3.6</t>
  </si>
  <si>
    <t>Foto relė Steinel, NightMatic 2000, juoda, 1000W, IP54 arba lygiavertė</t>
  </si>
  <si>
    <t>4 Grupė. Jungikliai, kištukiniai lizdai, ilgintuvai ir jų priedai</t>
  </si>
  <si>
    <t>4.1</t>
  </si>
  <si>
    <t>Hermetinis kištukinis lizdas 2 vietų, pilkas, IP65, virštinkinis</t>
  </si>
  <si>
    <t>4.2</t>
  </si>
  <si>
    <t>Jungiklis vieno klavišo, baltas, IP44, virštinkinis, 16A</t>
  </si>
  <si>
    <t>4.3</t>
  </si>
  <si>
    <t>Kištukinis lizdas ant kabelio, gumuotas, juodas, 2P+E, IP44, 16A, su dangteliu</t>
  </si>
  <si>
    <t>4.4</t>
  </si>
  <si>
    <t>Kištukas gumuotas, juodas, 2P+E, IP44, 16A</t>
  </si>
  <si>
    <t>4.5</t>
  </si>
  <si>
    <t>Kištukinis lizdas virštinkinis, 3P, 32A, 230V, IP44</t>
  </si>
  <si>
    <t>4.6</t>
  </si>
  <si>
    <t>Būgninis ilgiklis BRENNENSTUHL, H05RR-F, 3x2.5, 40m, IP44 arba lygiavertis</t>
  </si>
  <si>
    <t>4.7</t>
  </si>
  <si>
    <t>Kištukinis lizdas su įžeminimu, baltas, be rėmelio, potinkinis, SCHUKO, 230V, 16A, su spyruokliniais gnybtais</t>
  </si>
  <si>
    <t>4.8</t>
  </si>
  <si>
    <t>Jungiklis, baltas, be rėmelio, potinkinis, 230V, 10A, IP20, su spyruokliniais gnybtais</t>
  </si>
  <si>
    <t>4.9</t>
  </si>
  <si>
    <t>Rėmelis 1 vietos, baltas</t>
  </si>
  <si>
    <t>4.10</t>
  </si>
  <si>
    <t>Rėmelis 2 vietų, baltas</t>
  </si>
  <si>
    <t>4.11</t>
  </si>
  <si>
    <t>Rėmelis 4 vietų, baltas</t>
  </si>
  <si>
    <t>5 Grupė. Modulinė įranga ir jos priedai</t>
  </si>
  <si>
    <t>5.1</t>
  </si>
  <si>
    <t>Srovės nuotekio rėlė Schneider electric, A9Z05225, 2P, 230V, 25A, 30mA arba lygiavertė</t>
  </si>
  <si>
    <t>5.2</t>
  </si>
  <si>
    <t>Srovės nuotekio rėlė Schneider electric, A9Z01440, 4P, 400V, 40A, 30mA arba lygiavertė</t>
  </si>
  <si>
    <t>5.3</t>
  </si>
  <si>
    <t>Komutacinė šyna Schneider electric, R9XFH112, 12 modulių, 1P, 10mm2 arba lygiavertė</t>
  </si>
  <si>
    <t>5.4</t>
  </si>
  <si>
    <t>Komutacinė šyna Schneider electric, R9XFH312, 12 modulių, 3P, 10mm2 arba lygiavertė</t>
  </si>
  <si>
    <t>5.5</t>
  </si>
  <si>
    <t>Automatinis jungiklis Schneider electric, A9F73110, 1P, B, 10A arba lygiavertis</t>
  </si>
  <si>
    <t>5.6</t>
  </si>
  <si>
    <t>Automatinis jungiklis Schneider electric, A9F74116, 1P, C, 16A arba lygiavertis</t>
  </si>
  <si>
    <t>5.7</t>
  </si>
  <si>
    <t>Automatinis jungiklis Schneider electric, A9F74320, 3P, C, 20A arba lygiavertis</t>
  </si>
  <si>
    <t>5.8</t>
  </si>
  <si>
    <t>Kontaktorius ABB, ESB20-20N-06, 2 NO, 230V, 20A arba lygiavertis</t>
  </si>
  <si>
    <t>5.9</t>
  </si>
  <si>
    <t>Kontaktorius ABB, ESB63-40N-06, 4 NO, 230V, 63A arba lygiavertis</t>
  </si>
  <si>
    <t>5.10</t>
  </si>
  <si>
    <t>Fazių sekos relė ABB, CM-PFS.S, 2c/o, L1-L2-L3=200-500VAC arba lygiavertė</t>
  </si>
  <si>
    <t>6 Grupė. Skydai ir jų priedai</t>
  </si>
  <si>
    <t>6.1</t>
  </si>
  <si>
    <t>Skydas Hager, VU36NE, 3x12 modulių, IP30, potinkinis, baltas arba lygiavertis</t>
  </si>
  <si>
    <t>6.2</t>
  </si>
  <si>
    <t>Skydas Hager, VA24B, 2x12 modulių, IP30, virštinkinis, baltas, be durelių arba lygiavertis</t>
  </si>
  <si>
    <t>6.3</t>
  </si>
  <si>
    <t>Durelės VA24B skydui , Hager, VA24T, metalinės, baltos arba lygiavertės</t>
  </si>
  <si>
    <t>6.4</t>
  </si>
  <si>
    <t>Skydas metalinis RITTAL, 1060000, pilkas, 600x600x210, dažytas milteliniu būdu, IP66, IK10, su montažine plokšte, rakinamas arba lygiavertis</t>
  </si>
  <si>
    <t>6.5</t>
  </si>
  <si>
    <t>Gnybtas įžeminimo Hager, KM25E arba lygiavertis</t>
  </si>
  <si>
    <t>6.6</t>
  </si>
  <si>
    <t>Gnybtas nulio Hager, KM25N arba lygiavertis</t>
  </si>
  <si>
    <t>7 Grupė. Elektrinis šildymas ir jo priedai</t>
  </si>
  <si>
    <t>7.1</t>
  </si>
  <si>
    <r>
      <t>Savireguliuojantis šildymo kabelis 230V, 36W/m, +60°C (±</t>
    </r>
    <r>
      <rPr>
        <sz val="9.9"/>
        <color theme="1"/>
        <rFont val="Arial"/>
        <family val="2"/>
        <charset val="186"/>
      </rPr>
      <t>5°C</t>
    </r>
    <r>
      <rPr>
        <sz val="11"/>
        <color theme="1"/>
        <rFont val="Arial"/>
        <family val="2"/>
        <charset val="186"/>
      </rPr>
      <t>), UV atsparus</t>
    </r>
  </si>
  <si>
    <t>m.</t>
  </si>
  <si>
    <t>7.2</t>
  </si>
  <si>
    <t>Šildytuvas - konvektorius, montuojamas ant sienos, 230VAC, 6,5A, 1500W, baltas, IP24, reguliuojama temperatūra 10-30°C, apsauga nuo užšalimo ir perkaitimo</t>
  </si>
  <si>
    <t>8 Grupė. Žaibosauga ir jos priedai</t>
  </si>
  <si>
    <t>8.1</t>
  </si>
  <si>
    <t>Plieninė cinkuota juosta Obo Bettermann, 5019350, 30x4, 52m arba lygiavertė</t>
  </si>
  <si>
    <t>8.2</t>
  </si>
  <si>
    <t>Kryžminė jungtis juostai Obo Betterman, 5314666, H/100 kA, karštai cinkuota arba lygiavertė</t>
  </si>
  <si>
    <t>8.3</t>
  </si>
  <si>
    <t>Giluminio įžeminimo elektrodas Obo Betterman, 5000750, 20mm, L=1,5m, H/100 kA, karštai cinkuotas arba lygiavertis</t>
  </si>
  <si>
    <t>8.4</t>
  </si>
  <si>
    <t>Įžeminimo revizinė dėžė 200x200, pilka</t>
  </si>
  <si>
    <t>9 Grupė. Įrankiai ir jų priedai</t>
  </si>
  <si>
    <t>9.1</t>
  </si>
  <si>
    <t>Kombinuotos replės KNIPEX 03 06 180, 1000V arba lygiavertės</t>
  </si>
  <si>
    <t>9.2</t>
  </si>
  <si>
    <t>Replės tiesiais galais KNIPEX 25 06 160, 1000V arba lygiavertės</t>
  </si>
  <si>
    <t>9.3</t>
  </si>
  <si>
    <t>Kandyklės KNIPEX 70 06 180, 1000V arba lygiavertės</t>
  </si>
  <si>
    <t>9.4</t>
  </si>
  <si>
    <t>Atsuktuvas Wera 165 iS, VDE, PZ1x80, kryžminis, 1000V arba lygiavertis</t>
  </si>
  <si>
    <t>9.5</t>
  </si>
  <si>
    <t>Atsuktuvas Wera 160 i, VDE, SL 0.8x4.0x100, 1000V arba lygiavertis</t>
  </si>
  <si>
    <t>2 lentelė. Dalyvio taikoma nuolaida</t>
  </si>
  <si>
    <t>Eil. Nr.</t>
  </si>
  <si>
    <t>Prekių aprašymas</t>
  </si>
  <si>
    <t>Nuolaida (N) (%)</t>
  </si>
  <si>
    <t>Dalyvio parduodamiems elektrotechnikos ir elektronikos komponentams taikoma nuolaida</t>
  </si>
  <si>
    <t xml:space="preserve">3 lentelė.  Dalyvio pasiūlymo palyginamosios kainos suvestinė įvertinus nuolaidą (laimėjusio dalyvio nustatymui) </t>
  </si>
  <si>
    <t>Pasiūlymo kainos dalis</t>
  </si>
  <si>
    <t>Pasiūlymo palyginamosios kainos EUR be PVM (P) apskaičiavimo formulė</t>
  </si>
  <si>
    <t>Nurodytų prekių kaina (1 lentelė) (K), EUR be PVM</t>
  </si>
  <si>
    <t>P= K - (K * N%)</t>
  </si>
  <si>
    <t>Taikoma nuolaida (2 lentelė) N%</t>
  </si>
  <si>
    <t>Pasiūlymo kaina (P) EUR be PVM:</t>
  </si>
  <si>
    <r>
      <rPr>
        <b/>
        <sz val="11"/>
        <rFont val="Arial"/>
        <family val="2"/>
        <charset val="186"/>
      </rPr>
      <t>P</t>
    </r>
    <r>
      <rPr>
        <sz val="11"/>
        <rFont val="Arial"/>
        <family val="2"/>
        <charset val="186"/>
      </rPr>
      <t xml:space="preserve"> - Pirkimo objekto pasiūlymo kaina EUR be PVM </t>
    </r>
    <r>
      <rPr>
        <b/>
        <sz val="11"/>
        <rFont val="Arial"/>
        <family val="2"/>
        <charset val="186"/>
      </rPr>
      <t>su nuolaida</t>
    </r>
    <r>
      <rPr>
        <sz val="11"/>
        <rFont val="Arial"/>
        <family val="2"/>
        <charset val="186"/>
      </rPr>
      <t>.</t>
    </r>
  </si>
  <si>
    <r>
      <rPr>
        <b/>
        <sz val="11"/>
        <color theme="1" tint="4.9989318521683403E-2"/>
        <rFont val="Arial"/>
        <family val="2"/>
        <charset val="186"/>
      </rPr>
      <t xml:space="preserve">K </t>
    </r>
    <r>
      <rPr>
        <sz val="11"/>
        <color theme="1" tint="4.9989318521683403E-2"/>
        <rFont val="Arial"/>
        <family val="2"/>
        <charset val="186"/>
      </rPr>
      <t>- Nurodytų prekių kaina EUR be PVM.</t>
    </r>
  </si>
  <si>
    <r>
      <rPr>
        <b/>
        <sz val="11"/>
        <color theme="1" tint="4.9989318521683403E-2"/>
        <rFont val="Arial"/>
        <family val="2"/>
        <charset val="186"/>
      </rPr>
      <t xml:space="preserve">N% </t>
    </r>
    <r>
      <rPr>
        <sz val="11"/>
        <color theme="1" tint="4.9989318521683403E-2"/>
        <rFont val="Arial"/>
        <family val="2"/>
        <charset val="186"/>
      </rPr>
      <t>- Nuolaida, taikoma Dalyvio parduodamiems elektrotechnikos ir elektronikos komponentams.</t>
    </r>
  </si>
  <si>
    <t xml:space="preserve"> Nurodytų prekių kaina (K), EUR be PVM</t>
  </si>
  <si>
    <t>Pasiūlymo formos 4 priedas</t>
  </si>
  <si>
    <t>Mato vieneto Įkainis, EUR be PVM</t>
  </si>
  <si>
    <t>Viešai prieinamos internetinės parduotuvės nuoroda į konkrečią prekę</t>
  </si>
  <si>
    <t>Instaliacinė dėžutė į tinką ≥60x62, pagilinta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</si>
</sst>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1"/>
      <color indexed="8"/>
      <name val="Arial"/>
      <family val="2"/>
      <charset val="186"/>
    </font>
    <font>
      <b/>
      <sz val="11"/>
      <color indexed="63"/>
      <name val="Arial"/>
      <family val="2"/>
      <charset val="186"/>
    </font>
    <font>
      <sz val="11"/>
      <color indexed="63"/>
      <name val="Arial"/>
      <family val="2"/>
      <charset val="186"/>
    </font>
    <font>
      <b/>
      <sz val="11"/>
      <color theme="1" tint="4.9989318521683403E-2"/>
      <name val="Arial"/>
      <family val="2"/>
      <charset val="186"/>
    </font>
    <font>
      <sz val="11"/>
      <color theme="1" tint="4.9989318521683403E-2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222222"/>
      <name val="Arial"/>
      <family val="2"/>
      <charset val="186"/>
    </font>
    <font>
      <u/>
      <sz val="11"/>
      <color theme="10"/>
      <name val="Calibri"/>
      <family val="2"/>
      <charset val="186"/>
    </font>
    <font>
      <sz val="9.9"/>
      <color theme="1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2" fontId="2" fillId="5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1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shrinkToFit="1"/>
    </xf>
    <xf numFmtId="0" fontId="13" fillId="6" borderId="1" xfId="0" applyFont="1" applyFill="1" applyBorder="1" applyAlignment="1">
      <alignment vertical="center" wrapText="1"/>
    </xf>
    <xf numFmtId="0" fontId="2" fillId="0" borderId="1" xfId="0" applyFont="1" applyBorder="1"/>
    <xf numFmtId="49" fontId="2" fillId="6" borderId="1" xfId="1" applyNumberFormat="1" applyFont="1" applyFill="1" applyBorder="1" applyAlignment="1" applyProtection="1">
      <alignment horizontal="left" vertical="center" wrapText="1"/>
    </xf>
    <xf numFmtId="0" fontId="12" fillId="0" borderId="3" xfId="0" applyFont="1" applyBorder="1" applyAlignment="1" applyProtection="1">
      <alignment vertical="center" wrapText="1"/>
      <protection locked="0"/>
    </xf>
    <xf numFmtId="2" fontId="2" fillId="0" borderId="3" xfId="0" applyNumberFormat="1" applyFont="1" applyBorder="1" applyAlignment="1" applyProtection="1">
      <alignment horizontal="center" vertical="center"/>
      <protection locked="0"/>
    </xf>
    <xf numFmtId="0" fontId="2" fillId="2" borderId="1" xfId="0" applyFont="1" applyFill="1" applyBorder="1"/>
    <xf numFmtId="0" fontId="2" fillId="0" borderId="0" xfId="0" applyFont="1" applyAlignment="1">
      <alignment horizontal="right" vertical="center"/>
    </xf>
    <xf numFmtId="0" fontId="7" fillId="0" borderId="4" xfId="0" applyFont="1" applyBorder="1" applyAlignment="1">
      <alignment vertical="center"/>
    </xf>
    <xf numFmtId="4" fontId="2" fillId="0" borderId="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left"/>
    </xf>
    <xf numFmtId="0" fontId="7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1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771FE-1924-4D2B-A9C6-DBDEDA15E8F3}">
  <dimension ref="A1:G92"/>
  <sheetViews>
    <sheetView tabSelected="1" zoomScale="90" zoomScaleNormal="90" workbookViewId="0">
      <selection activeCell="B8" sqref="B8"/>
    </sheetView>
  </sheetViews>
  <sheetFormatPr defaultColWidth="9.140625" defaultRowHeight="14.25" x14ac:dyDescent="0.2"/>
  <cols>
    <col min="1" max="1" width="5.28515625" style="2" customWidth="1"/>
    <col min="2" max="2" width="84.7109375" style="1" customWidth="1"/>
    <col min="3" max="3" width="15.5703125" style="1" customWidth="1"/>
    <col min="4" max="4" width="13.28515625" style="2" customWidth="1"/>
    <col min="5" max="5" width="25.140625" style="2" customWidth="1"/>
    <col min="6" max="6" width="52" style="1" customWidth="1"/>
    <col min="7" max="7" width="15.5703125" style="1" customWidth="1"/>
    <col min="8" max="16384" width="9.140625" style="1"/>
  </cols>
  <sheetData>
    <row r="1" spans="1:7" x14ac:dyDescent="0.2">
      <c r="B1" s="1" t="s">
        <v>155</v>
      </c>
      <c r="E1" s="60"/>
      <c r="F1" s="60"/>
      <c r="G1" s="43"/>
    </row>
    <row r="3" spans="1:7" ht="15" x14ac:dyDescent="0.25">
      <c r="A3" s="61" t="s">
        <v>0</v>
      </c>
      <c r="B3" s="61"/>
      <c r="C3" s="61"/>
      <c r="D3" s="61"/>
      <c r="E3" s="61"/>
      <c r="F3" s="61"/>
    </row>
    <row r="4" spans="1:7" ht="45" x14ac:dyDescent="0.2">
      <c r="A4" s="11" t="s">
        <v>1</v>
      </c>
      <c r="B4" s="11" t="s">
        <v>2</v>
      </c>
      <c r="C4" s="12" t="s">
        <v>3</v>
      </c>
      <c r="D4" s="11" t="s">
        <v>4</v>
      </c>
      <c r="E4" s="11" t="s">
        <v>5</v>
      </c>
      <c r="F4" s="11" t="s">
        <v>157</v>
      </c>
      <c r="G4" s="11" t="s">
        <v>156</v>
      </c>
    </row>
    <row r="5" spans="1:7" ht="15" x14ac:dyDescent="0.2">
      <c r="A5" s="55"/>
      <c r="B5" s="19" t="s">
        <v>6</v>
      </c>
      <c r="C5" s="55"/>
      <c r="D5" s="55"/>
      <c r="E5" s="19"/>
      <c r="F5" s="10"/>
      <c r="G5" s="42"/>
    </row>
    <row r="6" spans="1:7" ht="28.5" x14ac:dyDescent="0.2">
      <c r="A6" s="8" t="s">
        <v>7</v>
      </c>
      <c r="B6" s="35" t="s">
        <v>8</v>
      </c>
      <c r="C6" s="9" t="s">
        <v>9</v>
      </c>
      <c r="D6" s="8">
        <v>1</v>
      </c>
      <c r="E6" s="20"/>
      <c r="F6" s="13"/>
      <c r="G6" s="38"/>
    </row>
    <row r="7" spans="1:7" x14ac:dyDescent="0.2">
      <c r="A7" s="8" t="s">
        <v>10</v>
      </c>
      <c r="B7" s="35" t="s">
        <v>11</v>
      </c>
      <c r="C7" s="9" t="s">
        <v>12</v>
      </c>
      <c r="D7" s="8">
        <v>50</v>
      </c>
      <c r="E7" s="20"/>
      <c r="F7" s="13"/>
      <c r="G7" s="38"/>
    </row>
    <row r="8" spans="1:7" x14ac:dyDescent="0.2">
      <c r="A8" s="8" t="s">
        <v>13</v>
      </c>
      <c r="B8" s="35" t="s">
        <v>14</v>
      </c>
      <c r="C8" s="9" t="s">
        <v>9</v>
      </c>
      <c r="D8" s="8">
        <v>1</v>
      </c>
      <c r="E8" s="20"/>
      <c r="F8" s="13"/>
      <c r="G8" s="38"/>
    </row>
    <row r="9" spans="1:7" x14ac:dyDescent="0.2">
      <c r="A9" s="8" t="s">
        <v>15</v>
      </c>
      <c r="B9" s="35" t="s">
        <v>158</v>
      </c>
      <c r="C9" s="9" t="s">
        <v>9</v>
      </c>
      <c r="D9" s="8">
        <v>1</v>
      </c>
      <c r="E9" s="20"/>
      <c r="F9" s="13"/>
      <c r="G9" s="38"/>
    </row>
    <row r="10" spans="1:7" ht="28.5" x14ac:dyDescent="0.2">
      <c r="A10" s="8" t="s">
        <v>16</v>
      </c>
      <c r="B10" s="35" t="s">
        <v>17</v>
      </c>
      <c r="C10" s="9" t="s">
        <v>9</v>
      </c>
      <c r="D10" s="8">
        <v>1</v>
      </c>
      <c r="E10" s="20"/>
      <c r="F10" s="13"/>
      <c r="G10" s="38"/>
    </row>
    <row r="11" spans="1:7" x14ac:dyDescent="0.2">
      <c r="A11" s="8" t="s">
        <v>18</v>
      </c>
      <c r="B11" s="35" t="s">
        <v>19</v>
      </c>
      <c r="C11" s="9" t="s">
        <v>9</v>
      </c>
      <c r="D11" s="8">
        <v>1</v>
      </c>
      <c r="E11" s="20"/>
      <c r="F11" s="13"/>
      <c r="G11" s="38"/>
    </row>
    <row r="12" spans="1:7" ht="28.5" x14ac:dyDescent="0.2">
      <c r="A12" s="8" t="s">
        <v>20</v>
      </c>
      <c r="B12" s="35" t="s">
        <v>21</v>
      </c>
      <c r="C12" s="9" t="s">
        <v>9</v>
      </c>
      <c r="D12" s="8">
        <v>1</v>
      </c>
      <c r="E12" s="20"/>
      <c r="F12" s="13"/>
      <c r="G12" s="38"/>
    </row>
    <row r="13" spans="1:7" ht="28.5" x14ac:dyDescent="0.2">
      <c r="A13" s="8" t="s">
        <v>22</v>
      </c>
      <c r="B13" s="35" t="s">
        <v>23</v>
      </c>
      <c r="C13" s="9" t="s">
        <v>9</v>
      </c>
      <c r="D13" s="8">
        <v>1</v>
      </c>
      <c r="E13" s="21"/>
      <c r="F13" s="13"/>
      <c r="G13" s="38"/>
    </row>
    <row r="14" spans="1:7" ht="15" x14ac:dyDescent="0.2">
      <c r="A14" s="56"/>
      <c r="B14" s="15" t="s">
        <v>24</v>
      </c>
      <c r="C14" s="56"/>
      <c r="D14" s="56"/>
      <c r="E14" s="15"/>
      <c r="F14" s="16"/>
      <c r="G14" s="42"/>
    </row>
    <row r="15" spans="1:7" x14ac:dyDescent="0.2">
      <c r="A15" s="8" t="s">
        <v>25</v>
      </c>
      <c r="B15" s="35" t="s">
        <v>26</v>
      </c>
      <c r="C15" s="9" t="s">
        <v>9</v>
      </c>
      <c r="D15" s="8">
        <v>1</v>
      </c>
      <c r="E15" s="22"/>
      <c r="F15" s="13"/>
      <c r="G15" s="38"/>
    </row>
    <row r="16" spans="1:7" x14ac:dyDescent="0.2">
      <c r="A16" s="8" t="s">
        <v>27</v>
      </c>
      <c r="B16" s="35" t="s">
        <v>28</v>
      </c>
      <c r="C16" s="9" t="s">
        <v>9</v>
      </c>
      <c r="D16" s="8">
        <v>1</v>
      </c>
      <c r="E16" s="22"/>
      <c r="F16" s="13"/>
      <c r="G16" s="38"/>
    </row>
    <row r="17" spans="1:7" x14ac:dyDescent="0.2">
      <c r="A17" s="8" t="s">
        <v>29</v>
      </c>
      <c r="B17" s="35" t="s">
        <v>30</v>
      </c>
      <c r="C17" s="9" t="s">
        <v>9</v>
      </c>
      <c r="D17" s="8">
        <v>1</v>
      </c>
      <c r="E17" s="22"/>
      <c r="F17" s="13"/>
      <c r="G17" s="38"/>
    </row>
    <row r="18" spans="1:7" ht="19.5" customHeight="1" x14ac:dyDescent="0.2">
      <c r="A18" s="8" t="s">
        <v>31</v>
      </c>
      <c r="B18" s="35" t="s">
        <v>32</v>
      </c>
      <c r="C18" s="9" t="s">
        <v>9</v>
      </c>
      <c r="D18" s="8">
        <v>1</v>
      </c>
      <c r="E18" s="22"/>
      <c r="F18" s="13"/>
      <c r="G18" s="38"/>
    </row>
    <row r="19" spans="1:7" ht="18.75" customHeight="1" x14ac:dyDescent="0.2">
      <c r="A19" s="8" t="s">
        <v>33</v>
      </c>
      <c r="B19" s="35" t="s">
        <v>34</v>
      </c>
      <c r="C19" s="9" t="s">
        <v>9</v>
      </c>
      <c r="D19" s="8">
        <v>1</v>
      </c>
      <c r="E19" s="22"/>
      <c r="F19" s="13"/>
      <c r="G19" s="38"/>
    </row>
    <row r="20" spans="1:7" ht="18.75" customHeight="1" x14ac:dyDescent="0.2">
      <c r="A20" s="8" t="s">
        <v>35</v>
      </c>
      <c r="B20" s="35" t="s">
        <v>36</v>
      </c>
      <c r="C20" s="9" t="s">
        <v>9</v>
      </c>
      <c r="D20" s="8">
        <v>1</v>
      </c>
      <c r="E20" s="22"/>
      <c r="F20" s="13"/>
      <c r="G20" s="38"/>
    </row>
    <row r="21" spans="1:7" ht="28.5" x14ac:dyDescent="0.2">
      <c r="A21" s="8" t="s">
        <v>37</v>
      </c>
      <c r="B21" s="35" t="s">
        <v>38</v>
      </c>
      <c r="C21" s="9" t="s">
        <v>9</v>
      </c>
      <c r="D21" s="8">
        <v>1</v>
      </c>
      <c r="E21" s="22"/>
      <c r="F21" s="13"/>
      <c r="G21" s="38"/>
    </row>
    <row r="22" spans="1:7" ht="18.75" customHeight="1" x14ac:dyDescent="0.2">
      <c r="A22" s="8" t="s">
        <v>39</v>
      </c>
      <c r="B22" s="35" t="s">
        <v>40</v>
      </c>
      <c r="C22" s="9" t="s">
        <v>9</v>
      </c>
      <c r="D22" s="8">
        <v>1</v>
      </c>
      <c r="E22" s="22"/>
      <c r="F22" s="13"/>
      <c r="G22" s="38"/>
    </row>
    <row r="23" spans="1:7" ht="28.5" x14ac:dyDescent="0.2">
      <c r="A23" s="8" t="s">
        <v>41</v>
      </c>
      <c r="B23" s="35" t="s">
        <v>42</v>
      </c>
      <c r="C23" s="9" t="s">
        <v>9</v>
      </c>
      <c r="D23" s="8">
        <v>1</v>
      </c>
      <c r="E23" s="22"/>
      <c r="F23" s="13"/>
      <c r="G23" s="38"/>
    </row>
    <row r="24" spans="1:7" ht="15" x14ac:dyDescent="0.2">
      <c r="A24" s="56"/>
      <c r="B24" s="15" t="s">
        <v>43</v>
      </c>
      <c r="C24" s="56"/>
      <c r="D24" s="56"/>
      <c r="E24" s="15"/>
      <c r="F24" s="16"/>
      <c r="G24" s="42"/>
    </row>
    <row r="25" spans="1:7" ht="15" customHeight="1" x14ac:dyDescent="0.2">
      <c r="A25" s="8" t="s">
        <v>44</v>
      </c>
      <c r="B25" s="4" t="s">
        <v>45</v>
      </c>
      <c r="C25" s="9" t="s">
        <v>9</v>
      </c>
      <c r="D25" s="8">
        <v>1</v>
      </c>
      <c r="E25" s="22"/>
      <c r="F25" s="13"/>
      <c r="G25" s="38"/>
    </row>
    <row r="26" spans="1:7" x14ac:dyDescent="0.2">
      <c r="A26" s="8" t="s">
        <v>46</v>
      </c>
      <c r="B26" s="36" t="s">
        <v>47</v>
      </c>
      <c r="C26" s="9" t="s">
        <v>9</v>
      </c>
      <c r="D26" s="8">
        <v>1</v>
      </c>
      <c r="E26" s="22"/>
      <c r="F26" s="13"/>
      <c r="G26" s="38"/>
    </row>
    <row r="27" spans="1:7" x14ac:dyDescent="0.2">
      <c r="A27" s="8" t="s">
        <v>48</v>
      </c>
      <c r="B27" s="6" t="s">
        <v>49</v>
      </c>
      <c r="C27" s="9" t="s">
        <v>9</v>
      </c>
      <c r="D27" s="8">
        <v>1</v>
      </c>
      <c r="E27" s="22"/>
      <c r="F27" s="13"/>
      <c r="G27" s="38"/>
    </row>
    <row r="28" spans="1:7" x14ac:dyDescent="0.2">
      <c r="A28" s="8" t="s">
        <v>50</v>
      </c>
      <c r="B28" s="4" t="s">
        <v>51</v>
      </c>
      <c r="C28" s="9" t="s">
        <v>9</v>
      </c>
      <c r="D28" s="8">
        <v>1</v>
      </c>
      <c r="E28" s="22"/>
      <c r="F28" s="13"/>
      <c r="G28" s="38"/>
    </row>
    <row r="29" spans="1:7" x14ac:dyDescent="0.2">
      <c r="A29" s="8" t="s">
        <v>52</v>
      </c>
      <c r="B29" s="4" t="s">
        <v>53</v>
      </c>
      <c r="C29" s="8" t="s">
        <v>9</v>
      </c>
      <c r="D29" s="8">
        <v>1</v>
      </c>
      <c r="E29" s="22"/>
      <c r="F29" s="13"/>
      <c r="G29" s="38"/>
    </row>
    <row r="30" spans="1:7" x14ac:dyDescent="0.2">
      <c r="A30" s="8" t="s">
        <v>54</v>
      </c>
      <c r="B30" s="6" t="s">
        <v>55</v>
      </c>
      <c r="C30" s="8" t="s">
        <v>9</v>
      </c>
      <c r="D30" s="8">
        <v>1</v>
      </c>
      <c r="E30" s="22"/>
      <c r="F30" s="13"/>
      <c r="G30" s="38"/>
    </row>
    <row r="31" spans="1:7" ht="15" x14ac:dyDescent="0.2">
      <c r="A31" s="56"/>
      <c r="B31" s="15" t="s">
        <v>56</v>
      </c>
      <c r="C31" s="57"/>
      <c r="D31" s="57"/>
      <c r="E31" s="16"/>
      <c r="F31" s="16"/>
      <c r="G31" s="42"/>
    </row>
    <row r="32" spans="1:7" x14ac:dyDescent="0.2">
      <c r="A32" s="7" t="s">
        <v>57</v>
      </c>
      <c r="B32" s="5" t="s">
        <v>58</v>
      </c>
      <c r="C32" s="9" t="s">
        <v>9</v>
      </c>
      <c r="D32" s="8">
        <v>1</v>
      </c>
      <c r="E32" s="20"/>
      <c r="F32" s="13"/>
      <c r="G32" s="38"/>
    </row>
    <row r="33" spans="1:7" x14ac:dyDescent="0.2">
      <c r="A33" s="7" t="s">
        <v>59</v>
      </c>
      <c r="B33" s="35" t="s">
        <v>60</v>
      </c>
      <c r="C33" s="9" t="s">
        <v>9</v>
      </c>
      <c r="D33" s="8">
        <v>1</v>
      </c>
      <c r="E33" s="20"/>
      <c r="F33" s="13"/>
      <c r="G33" s="38"/>
    </row>
    <row r="34" spans="1:7" x14ac:dyDescent="0.2">
      <c r="A34" s="7" t="s">
        <v>61</v>
      </c>
      <c r="B34" s="5" t="s">
        <v>62</v>
      </c>
      <c r="C34" s="9" t="s">
        <v>9</v>
      </c>
      <c r="D34" s="8">
        <v>1</v>
      </c>
      <c r="E34" s="20"/>
      <c r="F34" s="13"/>
      <c r="G34" s="38"/>
    </row>
    <row r="35" spans="1:7" x14ac:dyDescent="0.2">
      <c r="A35" s="7" t="s">
        <v>63</v>
      </c>
      <c r="B35" s="5" t="s">
        <v>64</v>
      </c>
      <c r="C35" s="9" t="s">
        <v>9</v>
      </c>
      <c r="D35" s="8">
        <v>1</v>
      </c>
      <c r="E35" s="20"/>
      <c r="F35" s="13"/>
      <c r="G35" s="38"/>
    </row>
    <row r="36" spans="1:7" x14ac:dyDescent="0.2">
      <c r="A36" s="7" t="s">
        <v>65</v>
      </c>
      <c r="B36" s="37" t="s">
        <v>66</v>
      </c>
      <c r="C36" s="9" t="s">
        <v>9</v>
      </c>
      <c r="D36" s="8">
        <v>1</v>
      </c>
      <c r="E36" s="20"/>
      <c r="F36" s="13"/>
      <c r="G36" s="38"/>
    </row>
    <row r="37" spans="1:7" x14ac:dyDescent="0.2">
      <c r="A37" s="7" t="s">
        <v>67</v>
      </c>
      <c r="B37" s="5" t="s">
        <v>68</v>
      </c>
      <c r="C37" s="9" t="s">
        <v>9</v>
      </c>
      <c r="D37" s="8">
        <v>1</v>
      </c>
      <c r="E37" s="20"/>
      <c r="F37" s="13"/>
      <c r="G37" s="38"/>
    </row>
    <row r="38" spans="1:7" ht="28.5" x14ac:dyDescent="0.2">
      <c r="A38" s="7" t="s">
        <v>69</v>
      </c>
      <c r="B38" s="5" t="s">
        <v>70</v>
      </c>
      <c r="C38" s="9" t="s">
        <v>9</v>
      </c>
      <c r="D38" s="8">
        <v>1</v>
      </c>
      <c r="E38" s="20"/>
      <c r="F38" s="13"/>
      <c r="G38" s="38"/>
    </row>
    <row r="39" spans="1:7" x14ac:dyDescent="0.2">
      <c r="A39" s="7" t="s">
        <v>71</v>
      </c>
      <c r="B39" s="5" t="s">
        <v>72</v>
      </c>
      <c r="C39" s="9" t="s">
        <v>9</v>
      </c>
      <c r="D39" s="8">
        <v>1</v>
      </c>
      <c r="E39" s="20"/>
      <c r="F39" s="13"/>
      <c r="G39" s="38"/>
    </row>
    <row r="40" spans="1:7" x14ac:dyDescent="0.2">
      <c r="A40" s="7" t="s">
        <v>73</v>
      </c>
      <c r="B40" s="5" t="s">
        <v>74</v>
      </c>
      <c r="C40" s="9" t="s">
        <v>9</v>
      </c>
      <c r="D40" s="8">
        <v>1</v>
      </c>
      <c r="E40" s="20"/>
      <c r="F40" s="13"/>
      <c r="G40" s="38"/>
    </row>
    <row r="41" spans="1:7" x14ac:dyDescent="0.2">
      <c r="A41" s="7" t="s">
        <v>75</v>
      </c>
      <c r="B41" s="5" t="s">
        <v>76</v>
      </c>
      <c r="C41" s="9" t="s">
        <v>9</v>
      </c>
      <c r="D41" s="8">
        <v>1</v>
      </c>
      <c r="E41" s="20"/>
      <c r="F41" s="13"/>
      <c r="G41" s="38"/>
    </row>
    <row r="42" spans="1:7" x14ac:dyDescent="0.2">
      <c r="A42" s="7" t="s">
        <v>77</v>
      </c>
      <c r="B42" s="5" t="s">
        <v>78</v>
      </c>
      <c r="C42" s="9" t="s">
        <v>9</v>
      </c>
      <c r="D42" s="8">
        <v>1</v>
      </c>
      <c r="E42" s="20"/>
      <c r="F42" s="13"/>
      <c r="G42" s="38"/>
    </row>
    <row r="43" spans="1:7" ht="15" x14ac:dyDescent="0.2">
      <c r="A43" s="58"/>
      <c r="B43" s="17" t="s">
        <v>79</v>
      </c>
      <c r="C43" s="58"/>
      <c r="D43" s="58"/>
      <c r="E43" s="17"/>
      <c r="F43" s="16"/>
      <c r="G43" s="42"/>
    </row>
    <row r="44" spans="1:7" ht="28.5" x14ac:dyDescent="0.2">
      <c r="A44" s="7" t="s">
        <v>80</v>
      </c>
      <c r="B44" s="5" t="s">
        <v>81</v>
      </c>
      <c r="C44" s="9" t="s">
        <v>9</v>
      </c>
      <c r="D44" s="8">
        <v>1</v>
      </c>
      <c r="E44" s="23"/>
      <c r="F44" s="13"/>
      <c r="G44" s="38"/>
    </row>
    <row r="45" spans="1:7" x14ac:dyDescent="0.2">
      <c r="A45" s="7" t="s">
        <v>82</v>
      </c>
      <c r="B45" s="1" t="s">
        <v>83</v>
      </c>
      <c r="C45" s="9" t="s">
        <v>9</v>
      </c>
      <c r="D45" s="8">
        <v>1</v>
      </c>
      <c r="E45" s="23"/>
      <c r="F45" s="13"/>
      <c r="G45" s="38"/>
    </row>
    <row r="46" spans="1:7" x14ac:dyDescent="0.2">
      <c r="A46" s="7" t="s">
        <v>84</v>
      </c>
      <c r="B46" s="3" t="s">
        <v>85</v>
      </c>
      <c r="C46" s="9" t="s">
        <v>9</v>
      </c>
      <c r="D46" s="8">
        <v>1</v>
      </c>
      <c r="E46" s="23"/>
      <c r="F46" s="13"/>
      <c r="G46" s="38"/>
    </row>
    <row r="47" spans="1:7" ht="28.5" x14ac:dyDescent="0.2">
      <c r="A47" s="7" t="s">
        <v>86</v>
      </c>
      <c r="B47" s="6" t="s">
        <v>87</v>
      </c>
      <c r="C47" s="9" t="s">
        <v>9</v>
      </c>
      <c r="D47" s="8">
        <v>1</v>
      </c>
      <c r="E47" s="24"/>
      <c r="F47" s="13"/>
      <c r="G47" s="38"/>
    </row>
    <row r="48" spans="1:7" x14ac:dyDescent="0.2">
      <c r="A48" s="7" t="s">
        <v>88</v>
      </c>
      <c r="B48" s="6" t="s">
        <v>89</v>
      </c>
      <c r="C48" s="9" t="s">
        <v>9</v>
      </c>
      <c r="D48" s="8">
        <v>1</v>
      </c>
      <c r="E48" s="24"/>
      <c r="F48" s="13"/>
      <c r="G48" s="38"/>
    </row>
    <row r="49" spans="1:7" x14ac:dyDescent="0.2">
      <c r="A49" s="7" t="s">
        <v>90</v>
      </c>
      <c r="B49" s="6" t="s">
        <v>91</v>
      </c>
      <c r="C49" s="9" t="s">
        <v>9</v>
      </c>
      <c r="D49" s="8">
        <v>1</v>
      </c>
      <c r="E49" s="24"/>
      <c r="F49" s="13"/>
      <c r="G49" s="38"/>
    </row>
    <row r="50" spans="1:7" x14ac:dyDescent="0.2">
      <c r="A50" s="7" t="s">
        <v>92</v>
      </c>
      <c r="B50" s="6" t="s">
        <v>93</v>
      </c>
      <c r="C50" s="9" t="s">
        <v>9</v>
      </c>
      <c r="D50" s="8">
        <v>1</v>
      </c>
      <c r="E50" s="24"/>
      <c r="F50" s="13"/>
      <c r="G50" s="38"/>
    </row>
    <row r="51" spans="1:7" x14ac:dyDescent="0.2">
      <c r="A51" s="7" t="s">
        <v>94</v>
      </c>
      <c r="B51" s="6" t="s">
        <v>95</v>
      </c>
      <c r="C51" s="9" t="s">
        <v>9</v>
      </c>
      <c r="D51" s="8">
        <v>1</v>
      </c>
      <c r="E51" s="24"/>
      <c r="F51" s="13"/>
      <c r="G51" s="38"/>
    </row>
    <row r="52" spans="1:7" x14ac:dyDescent="0.2">
      <c r="A52" s="7" t="s">
        <v>96</v>
      </c>
      <c r="B52" s="6" t="s">
        <v>97</v>
      </c>
      <c r="C52" s="9" t="s">
        <v>9</v>
      </c>
      <c r="D52" s="8">
        <v>1</v>
      </c>
      <c r="E52" s="23"/>
      <c r="F52" s="13"/>
      <c r="G52" s="38"/>
    </row>
    <row r="53" spans="1:7" x14ac:dyDescent="0.2">
      <c r="A53" s="7" t="s">
        <v>98</v>
      </c>
      <c r="B53" s="6" t="s">
        <v>99</v>
      </c>
      <c r="C53" s="9" t="s">
        <v>9</v>
      </c>
      <c r="D53" s="8">
        <v>1</v>
      </c>
      <c r="E53" s="24"/>
      <c r="F53" s="13"/>
      <c r="G53" s="38"/>
    </row>
    <row r="54" spans="1:7" ht="15" x14ac:dyDescent="0.2">
      <c r="A54" s="56"/>
      <c r="B54" s="15" t="s">
        <v>100</v>
      </c>
      <c r="C54" s="56"/>
      <c r="D54" s="56"/>
      <c r="E54" s="15"/>
      <c r="F54" s="16"/>
      <c r="G54" s="42"/>
    </row>
    <row r="55" spans="1:7" x14ac:dyDescent="0.2">
      <c r="A55" s="8" t="s">
        <v>101</v>
      </c>
      <c r="B55" s="4" t="s">
        <v>102</v>
      </c>
      <c r="C55" s="9" t="s">
        <v>9</v>
      </c>
      <c r="D55" s="8">
        <v>1</v>
      </c>
      <c r="E55" s="22"/>
      <c r="F55" s="13"/>
      <c r="G55" s="38"/>
    </row>
    <row r="56" spans="1:7" x14ac:dyDescent="0.2">
      <c r="A56" s="8" t="s">
        <v>103</v>
      </c>
      <c r="B56" s="4" t="s">
        <v>104</v>
      </c>
      <c r="C56" s="9" t="s">
        <v>9</v>
      </c>
      <c r="D56" s="8">
        <v>1</v>
      </c>
      <c r="E56" s="22"/>
      <c r="F56" s="13"/>
      <c r="G56" s="38"/>
    </row>
    <row r="57" spans="1:7" x14ac:dyDescent="0.2">
      <c r="A57" s="8" t="s">
        <v>105</v>
      </c>
      <c r="B57" s="6" t="s">
        <v>106</v>
      </c>
      <c r="C57" s="9" t="s">
        <v>9</v>
      </c>
      <c r="D57" s="8">
        <v>1</v>
      </c>
      <c r="E57" s="22"/>
      <c r="F57" s="13"/>
      <c r="G57" s="38"/>
    </row>
    <row r="58" spans="1:7" ht="28.5" x14ac:dyDescent="0.2">
      <c r="A58" s="8" t="s">
        <v>107</v>
      </c>
      <c r="B58" s="6" t="s">
        <v>108</v>
      </c>
      <c r="C58" s="9" t="s">
        <v>9</v>
      </c>
      <c r="D58" s="8">
        <v>1</v>
      </c>
      <c r="E58" s="22"/>
      <c r="F58" s="13"/>
      <c r="G58" s="38"/>
    </row>
    <row r="59" spans="1:7" x14ac:dyDescent="0.2">
      <c r="A59" s="8" t="s">
        <v>109</v>
      </c>
      <c r="B59" s="6" t="s">
        <v>110</v>
      </c>
      <c r="C59" s="9" t="s">
        <v>9</v>
      </c>
      <c r="D59" s="8">
        <v>1</v>
      </c>
      <c r="E59" s="22"/>
      <c r="F59" s="13"/>
      <c r="G59" s="38"/>
    </row>
    <row r="60" spans="1:7" x14ac:dyDescent="0.2">
      <c r="A60" s="8" t="s">
        <v>111</v>
      </c>
      <c r="B60" s="6" t="s">
        <v>112</v>
      </c>
      <c r="C60" s="9" t="s">
        <v>9</v>
      </c>
      <c r="D60" s="8">
        <v>1</v>
      </c>
      <c r="E60" s="22"/>
      <c r="F60" s="13"/>
      <c r="G60" s="38"/>
    </row>
    <row r="61" spans="1:7" ht="15" x14ac:dyDescent="0.2">
      <c r="A61" s="59"/>
      <c r="B61" s="18" t="s">
        <v>113</v>
      </c>
      <c r="C61" s="59"/>
      <c r="D61" s="59"/>
      <c r="E61" s="18"/>
      <c r="F61" s="14"/>
      <c r="G61" s="42"/>
    </row>
    <row r="62" spans="1:7" x14ac:dyDescent="0.2">
      <c r="A62" s="8" t="s">
        <v>114</v>
      </c>
      <c r="B62" s="4" t="s">
        <v>115</v>
      </c>
      <c r="C62" s="9" t="s">
        <v>116</v>
      </c>
      <c r="D62" s="8">
        <v>1</v>
      </c>
      <c r="E62" s="22"/>
      <c r="F62" s="13"/>
      <c r="G62" s="38"/>
    </row>
    <row r="63" spans="1:7" ht="28.5" x14ac:dyDescent="0.2">
      <c r="A63" s="8" t="s">
        <v>117</v>
      </c>
      <c r="B63" s="6" t="s">
        <v>118</v>
      </c>
      <c r="C63" s="9" t="s">
        <v>9</v>
      </c>
      <c r="D63" s="8">
        <v>1</v>
      </c>
      <c r="E63" s="22"/>
      <c r="F63" s="13"/>
      <c r="G63" s="38"/>
    </row>
    <row r="64" spans="1:7" ht="15" x14ac:dyDescent="0.2">
      <c r="A64" s="56"/>
      <c r="B64" s="15" t="s">
        <v>119</v>
      </c>
      <c r="C64" s="57"/>
      <c r="D64" s="57"/>
      <c r="E64" s="16"/>
      <c r="F64" s="16"/>
      <c r="G64" s="42"/>
    </row>
    <row r="65" spans="1:7" x14ac:dyDescent="0.2">
      <c r="A65" s="8" t="s">
        <v>120</v>
      </c>
      <c r="B65" s="6" t="s">
        <v>121</v>
      </c>
      <c r="C65" s="9" t="s">
        <v>9</v>
      </c>
      <c r="D65" s="8">
        <v>1</v>
      </c>
      <c r="E65" s="22"/>
      <c r="F65" s="13"/>
      <c r="G65" s="38"/>
    </row>
    <row r="66" spans="1:7" ht="28.5" x14ac:dyDescent="0.2">
      <c r="A66" s="8" t="s">
        <v>122</v>
      </c>
      <c r="B66" s="6" t="s">
        <v>123</v>
      </c>
      <c r="C66" s="9" t="s">
        <v>9</v>
      </c>
      <c r="D66" s="8">
        <v>1</v>
      </c>
      <c r="E66" s="22"/>
      <c r="F66" s="13"/>
      <c r="G66" s="38"/>
    </row>
    <row r="67" spans="1:7" ht="28.5" x14ac:dyDescent="0.2">
      <c r="A67" s="8" t="s">
        <v>124</v>
      </c>
      <c r="B67" s="6" t="s">
        <v>125</v>
      </c>
      <c r="C67" s="9" t="s">
        <v>9</v>
      </c>
      <c r="D67" s="8">
        <v>1</v>
      </c>
      <c r="E67" s="22"/>
      <c r="F67" s="13"/>
      <c r="G67" s="38"/>
    </row>
    <row r="68" spans="1:7" x14ac:dyDescent="0.2">
      <c r="A68" s="8" t="s">
        <v>126</v>
      </c>
      <c r="B68" s="6" t="s">
        <v>127</v>
      </c>
      <c r="C68" s="9" t="s">
        <v>9</v>
      </c>
      <c r="D68" s="8">
        <v>1</v>
      </c>
      <c r="E68" s="22"/>
      <c r="F68" s="13"/>
      <c r="G68" s="38"/>
    </row>
    <row r="69" spans="1:7" ht="15" x14ac:dyDescent="0.2">
      <c r="A69" s="56"/>
      <c r="B69" s="15" t="s">
        <v>128</v>
      </c>
      <c r="C69" s="57"/>
      <c r="D69" s="57"/>
      <c r="E69" s="16"/>
      <c r="F69" s="16"/>
      <c r="G69" s="42"/>
    </row>
    <row r="70" spans="1:7" ht="15.75" customHeight="1" x14ac:dyDescent="0.2">
      <c r="A70" s="8" t="s">
        <v>129</v>
      </c>
      <c r="B70" s="38" t="s">
        <v>130</v>
      </c>
      <c r="C70" s="9" t="s">
        <v>9</v>
      </c>
      <c r="D70" s="8">
        <v>1</v>
      </c>
      <c r="E70" s="22"/>
      <c r="F70" s="13"/>
      <c r="G70" s="38"/>
    </row>
    <row r="71" spans="1:7" x14ac:dyDescent="0.2">
      <c r="A71" s="8" t="s">
        <v>131</v>
      </c>
      <c r="B71" s="39" t="s">
        <v>132</v>
      </c>
      <c r="C71" s="9" t="s">
        <v>9</v>
      </c>
      <c r="D71" s="8">
        <v>1</v>
      </c>
      <c r="E71" s="22"/>
      <c r="F71" s="13"/>
      <c r="G71" s="38"/>
    </row>
    <row r="72" spans="1:7" x14ac:dyDescent="0.2">
      <c r="A72" s="8" t="s">
        <v>133</v>
      </c>
      <c r="B72" s="39" t="s">
        <v>134</v>
      </c>
      <c r="C72" s="9" t="s">
        <v>9</v>
      </c>
      <c r="D72" s="8">
        <v>1</v>
      </c>
      <c r="E72" s="22"/>
      <c r="F72" s="13"/>
      <c r="G72" s="38"/>
    </row>
    <row r="73" spans="1:7" ht="16.5" customHeight="1" x14ac:dyDescent="0.2">
      <c r="A73" s="8" t="s">
        <v>135</v>
      </c>
      <c r="B73" s="6" t="s">
        <v>136</v>
      </c>
      <c r="C73" s="9" t="s">
        <v>9</v>
      </c>
      <c r="D73" s="8">
        <v>1</v>
      </c>
      <c r="E73" s="22"/>
      <c r="F73" s="13"/>
      <c r="G73" s="38"/>
    </row>
    <row r="74" spans="1:7" x14ac:dyDescent="0.2">
      <c r="A74" s="8" t="s">
        <v>137</v>
      </c>
      <c r="B74" s="6" t="s">
        <v>138</v>
      </c>
      <c r="C74" s="9" t="s">
        <v>9</v>
      </c>
      <c r="D74" s="8">
        <v>1</v>
      </c>
      <c r="E74" s="40"/>
      <c r="F74" s="41"/>
      <c r="G74" s="38"/>
    </row>
    <row r="75" spans="1:7" ht="15" x14ac:dyDescent="0.2">
      <c r="A75" s="44"/>
      <c r="B75" s="44"/>
      <c r="C75" s="44"/>
      <c r="D75" s="44"/>
      <c r="E75" s="44"/>
      <c r="F75" s="43" t="s">
        <v>154</v>
      </c>
      <c r="G75" s="45">
        <f>SUM(G5:G74)</f>
        <v>0</v>
      </c>
    </row>
    <row r="76" spans="1:7" ht="15" x14ac:dyDescent="0.2">
      <c r="A76" s="25"/>
      <c r="B76" s="67"/>
      <c r="C76" s="67"/>
      <c r="D76" s="26"/>
      <c r="E76" s="26"/>
      <c r="F76" s="27"/>
    </row>
    <row r="77" spans="1:7" ht="15" x14ac:dyDescent="0.2">
      <c r="A77" s="28"/>
      <c r="B77" s="68"/>
      <c r="C77" s="68"/>
      <c r="D77" s="29"/>
      <c r="E77" s="30"/>
      <c r="F77" s="27"/>
    </row>
    <row r="78" spans="1:7" ht="15" x14ac:dyDescent="0.2">
      <c r="A78" s="62" t="s">
        <v>139</v>
      </c>
      <c r="B78" s="62"/>
      <c r="C78" s="62"/>
      <c r="D78" s="62"/>
      <c r="E78" s="62"/>
      <c r="F78" s="62"/>
      <c r="G78" s="62"/>
    </row>
    <row r="79" spans="1:7" ht="30" x14ac:dyDescent="0.2">
      <c r="A79" s="46" t="s">
        <v>140</v>
      </c>
      <c r="B79" s="63" t="s">
        <v>141</v>
      </c>
      <c r="C79" s="63"/>
      <c r="D79" s="47" t="s">
        <v>142</v>
      </c>
      <c r="E79" s="26"/>
      <c r="F79" s="26"/>
      <c r="G79" s="27"/>
    </row>
    <row r="80" spans="1:7" ht="15" x14ac:dyDescent="0.2">
      <c r="A80" s="48">
        <v>1</v>
      </c>
      <c r="B80" s="64" t="s">
        <v>143</v>
      </c>
      <c r="C80" s="65"/>
      <c r="D80" s="9"/>
      <c r="E80" s="30"/>
      <c r="F80" s="30"/>
      <c r="G80" s="27"/>
    </row>
    <row r="81" spans="1:7" ht="15" x14ac:dyDescent="0.2">
      <c r="A81" s="28"/>
      <c r="B81" s="31"/>
      <c r="C81" s="31"/>
      <c r="D81" s="30"/>
      <c r="E81" s="30"/>
      <c r="F81" s="30"/>
      <c r="G81" s="27"/>
    </row>
    <row r="82" spans="1:7" ht="14.25" customHeight="1" x14ac:dyDescent="0.2">
      <c r="A82" s="28"/>
      <c r="B82" s="31"/>
      <c r="C82" s="31"/>
      <c r="D82" s="30"/>
      <c r="E82" s="30"/>
      <c r="F82" s="30"/>
      <c r="G82" s="27"/>
    </row>
    <row r="83" spans="1:7" ht="15" x14ac:dyDescent="0.2">
      <c r="A83" s="66" t="s">
        <v>144</v>
      </c>
      <c r="B83" s="66"/>
      <c r="C83" s="66"/>
      <c r="D83" s="66"/>
      <c r="E83" s="66"/>
      <c r="F83" s="66"/>
      <c r="G83" s="66"/>
    </row>
    <row r="84" spans="1:7" ht="30" x14ac:dyDescent="0.2">
      <c r="A84" s="49" t="s">
        <v>140</v>
      </c>
      <c r="B84" s="51" t="s">
        <v>145</v>
      </c>
      <c r="C84" s="52"/>
      <c r="D84" s="70" t="s">
        <v>146</v>
      </c>
      <c r="E84" s="70"/>
      <c r="F84" s="70"/>
      <c r="G84" s="70"/>
    </row>
    <row r="85" spans="1:7" x14ac:dyDescent="0.2">
      <c r="A85" s="50">
        <v>1</v>
      </c>
      <c r="B85" s="53" t="s">
        <v>147</v>
      </c>
      <c r="C85" s="54"/>
      <c r="D85" s="71" t="s">
        <v>148</v>
      </c>
      <c r="E85" s="71"/>
      <c r="F85" s="71"/>
      <c r="G85" s="71"/>
    </row>
    <row r="86" spans="1:7" x14ac:dyDescent="0.2">
      <c r="A86" s="50">
        <v>2</v>
      </c>
      <c r="B86" s="53" t="s">
        <v>149</v>
      </c>
      <c r="C86" s="54"/>
      <c r="D86" s="71"/>
      <c r="E86" s="71"/>
      <c r="F86" s="71"/>
      <c r="G86" s="71"/>
    </row>
    <row r="87" spans="1:7" ht="15" x14ac:dyDescent="0.2">
      <c r="A87" s="72" t="s">
        <v>150</v>
      </c>
      <c r="B87" s="73"/>
      <c r="C87" s="73"/>
      <c r="D87" s="74">
        <f>G75-(G75*D80/100)</f>
        <v>0</v>
      </c>
      <c r="E87" s="74"/>
      <c r="F87" s="74"/>
      <c r="G87" s="74"/>
    </row>
    <row r="88" spans="1:7" ht="15" x14ac:dyDescent="0.2">
      <c r="A88" s="32"/>
      <c r="B88" s="32"/>
      <c r="C88" s="32"/>
      <c r="F88" s="2"/>
      <c r="G88" s="2"/>
    </row>
    <row r="89" spans="1:7" x14ac:dyDescent="0.2">
      <c r="F89" s="2"/>
    </row>
    <row r="90" spans="1:7" ht="15" x14ac:dyDescent="0.25">
      <c r="B90" s="75" t="s">
        <v>151</v>
      </c>
      <c r="C90" s="75"/>
      <c r="D90" s="75"/>
      <c r="E90" s="33"/>
      <c r="F90" s="33"/>
    </row>
    <row r="91" spans="1:7" ht="15" x14ac:dyDescent="0.25">
      <c r="B91" s="69" t="s">
        <v>152</v>
      </c>
      <c r="C91" s="69"/>
      <c r="D91" s="69"/>
      <c r="E91" s="34"/>
      <c r="F91" s="34"/>
    </row>
    <row r="92" spans="1:7" x14ac:dyDescent="0.2">
      <c r="B92" s="69" t="s">
        <v>153</v>
      </c>
      <c r="C92" s="69"/>
      <c r="D92" s="69"/>
      <c r="E92" s="34"/>
      <c r="F92" s="34"/>
    </row>
  </sheetData>
  <sheetProtection selectLockedCells="1"/>
  <mergeCells count="15">
    <mergeCell ref="A83:G83"/>
    <mergeCell ref="B76:C76"/>
    <mergeCell ref="B77:C77"/>
    <mergeCell ref="B91:D91"/>
    <mergeCell ref="B92:D92"/>
    <mergeCell ref="D84:G84"/>
    <mergeCell ref="D85:G86"/>
    <mergeCell ref="A87:C87"/>
    <mergeCell ref="D87:G87"/>
    <mergeCell ref="B90:D90"/>
    <mergeCell ref="E1:F1"/>
    <mergeCell ref="A3:F3"/>
    <mergeCell ref="A78:G78"/>
    <mergeCell ref="B79:C79"/>
    <mergeCell ref="B80:C80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EA80BA-D84B-49B7-B6F5-AEE95E4DF682}">
  <ds:schemaRefs>
    <ds:schemaRef ds:uri="http://schemas.microsoft.com/office/2006/metadata/properties"/>
    <ds:schemaRef ds:uri="http://schemas.microsoft.com/office/infopath/2007/PartnerControls"/>
    <ds:schemaRef ds:uri="3fbfebf9-5c8c-4362-992a-17edfa0d33f7"/>
    <ds:schemaRef ds:uri="9c2cf870-dd04-4d51-abe1-b056eadbb81f"/>
    <ds:schemaRef ds:uri="3db48862-3d5a-4b5b-a8ee-b1270852f994"/>
  </ds:schemaRefs>
</ds:datastoreItem>
</file>

<file path=customXml/itemProps2.xml><?xml version="1.0" encoding="utf-8"?>
<ds:datastoreItem xmlns:ds="http://schemas.openxmlformats.org/officeDocument/2006/customXml" ds:itemID="{6362BFB6-A2FC-43C4-BAFE-875E433919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37A1CA-0555-4C99-9200-E68D63C957B8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Saulius Košys</dc:creator>
  <cp:keywords/>
  <dc:description/>
  <cp:lastModifiedBy>Marius Stankus</cp:lastModifiedBy>
  <cp:revision/>
  <dcterms:created xsi:type="dcterms:W3CDTF">2015-06-05T18:17:20Z</dcterms:created>
  <dcterms:modified xsi:type="dcterms:W3CDTF">2026-04-03T12:58:27Z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2022-03-17T20:50:36Z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928b3e42-f6f9-41c1-9499-e25618970841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0x010100AFA939DD767D2C439A2906FF351A880A</vt:lpwstr>
  </property>
  <property fmtid="{D5CDD505-2E9C-101B-9397-08002B2CF9AE}" pid="10" name="MediaServiceImageTags">
    <vt:lpwstr/>
  </property>
</Properties>
</file>